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Operaciones gravadas\"/>
    </mc:Choice>
  </mc:AlternateContent>
  <xr:revisionPtr revIDLastSave="0" documentId="13_ncr:1_{1CF894C2-257D-402D-9207-D57D9BAF5A34}" xr6:coauthVersionLast="47" xr6:coauthVersionMax="47" xr10:uidLastSave="{00000000-0000-0000-0000-000000000000}"/>
  <bookViews>
    <workbookView xWindow="28680" yWindow="-120" windowWidth="29040" windowHeight="15720" xr2:uid="{00000000-000D-0000-FFFF-FFFF00000000}"/>
  </bookViews>
  <sheets>
    <sheet name="2008-2025" sheetId="1" r:id="rId1"/>
  </sheets>
  <definedNames>
    <definedName name="_xlnm.Print_Area" localSheetId="0">'2008-2025'!$B$1:$G$34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 i="1" l="1"/>
  <c r="S29" i="1"/>
  <c r="R29" i="1"/>
  <c r="Q29" i="1" l="1"/>
  <c r="P29" i="1" l="1"/>
  <c r="D29" i="1" l="1"/>
  <c r="E29" i="1"/>
  <c r="F29" i="1"/>
  <c r="G29" i="1"/>
  <c r="H29" i="1"/>
  <c r="I29" i="1"/>
  <c r="J29" i="1"/>
  <c r="K29" i="1"/>
  <c r="L29" i="1"/>
  <c r="M29" i="1"/>
  <c r="N29" i="1"/>
  <c r="O29" i="1"/>
  <c r="C29" i="1"/>
</calcChain>
</file>

<file path=xl/sharedStrings.xml><?xml version="1.0" encoding="utf-8"?>
<sst xmlns="http://schemas.openxmlformats.org/spreadsheetml/2006/main" count="27" uniqueCount="27">
  <si>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</si>
  <si>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</si>
  <si>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</si>
  <si>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</si>
  <si>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</si>
  <si>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</si>
  <si>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</si>
  <si>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</si>
  <si>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</si>
  <si>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</si>
  <si>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</si>
  <si>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</si>
  <si>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</si>
  <si>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</si>
  <si>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</si>
  <si>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</si>
  <si>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</si>
  <si>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</si>
  <si>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Sólo incluye el monto gravado por el Impuesto Selectivo al Consumo. No incluye exportaciones ni importaciones.</t>
  </si>
  <si>
    <t>Sección de Análisis de Recaudación</t>
  </si>
  <si>
    <t xml:space="preserve"> por el Impuesto Selectivo al Consumo por año y mes</t>
  </si>
  <si>
    <r>
      <t xml:space="preserve">Operaciones gravadas </t>
    </r>
    <r>
      <rPr>
        <b/>
        <sz val="11"/>
        <color rgb="FF000000"/>
        <rFont val="Trebuchet MS"/>
        <family val="2"/>
      </rPr>
      <t>de Ron</t>
    </r>
  </si>
  <si>
    <r>
      <t xml:space="preserve">Mes </t>
    </r>
    <r>
      <rPr>
        <b/>
        <vertAlign val="superscript"/>
        <sz val="10"/>
        <color indexed="9"/>
        <rFont val="Trebuchet MS"/>
        <family val="2"/>
      </rPr>
      <t>1/</t>
    </r>
  </si>
  <si>
    <t>1/ Se refiere al período en que se realizaron las ventas de ron y no en la fecha en que fue declarada ante la DGII.</t>
  </si>
  <si>
    <t>En esta sección se encuentran los datos correspondientes a las ventas u operaciones gravadas de alcohol absoluto de Ron, gravadas por el Impuesto Selectivo al Consumo. Estos datos son suministrados por las declaraciones juradas de este impuesto, presentadas mensualmente por los contribuyentes de dicho sector.</t>
  </si>
  <si>
    <r>
      <t xml:space="preserve">Nota: </t>
    </r>
    <r>
      <rPr>
        <sz val="8"/>
        <rFont val="Trebuchet MS"/>
        <family val="2"/>
      </rPr>
      <t xml:space="preserve">No se incluyen otros productos derivados del alcohol, únicamente los declarados por concepto de ron. </t>
    </r>
  </si>
  <si>
    <r>
      <t>Fuente:</t>
    </r>
    <r>
      <rPr>
        <sz val="8"/>
        <color indexed="8"/>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</si>
</sst>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0_);_(* \(#,##0.0\);_(* &quot;-&quot;?_);_(@_)"/>
  </numFmts>
  <fonts count="21"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8"/>
      <name val="Trebuchet MS"/>
      <family val="2"/>
    </font>
    <font>
      <b/>
      <sz val="8"/>
      <name val="Trebuchet MS"/>
      <family val="2"/>
    </font>
    <font>
      <sz val="8"/>
      <name val="Arial"/>
      <family val="2"/>
    </font>
    <font>
      <sz val="10"/>
      <name val="Arial"/>
      <family val="2"/>
    </font>
    <font>
      <b/>
      <sz val="11.5"/>
      <color indexed="8"/>
      <name val="Trebuchet MS"/>
      <family val="2"/>
    </font>
    <font>
      <sz val="11"/>
      <color theme="1"/>
      <name val="Calibri"/>
      <family val="2"/>
      <scheme val="minor"/>
    </font>
    <font>
      <sz val="10"/>
      <color theme="1"/>
      <name val="Calibri"/>
      <family val="2"/>
      <scheme val="minor"/>
    </font>
    <font>
      <sz val="10"/>
      <color indexed="8"/>
      <name val="Calibri"/>
      <family val="2"/>
      <scheme val="minor"/>
    </font>
    <font>
      <b/>
      <sz val="11"/>
      <color rgb="FF000000"/>
      <name val="Trebuchet MS"/>
      <family val="2"/>
    </font>
    <font>
      <b/>
      <vertAlign val="superscript"/>
      <sz val="10"/>
      <color indexed="9"/>
      <name val="Trebuchet MS"/>
      <family val="2"/>
    </font>
    <font>
      <sz val="9"/>
      <color indexed="8"/>
      <name val="Trebuchet MS"/>
      <family val="2"/>
    </font>
    <font>
      <sz val="11"/>
      <color rgb="FF000000"/>
      <name val="Trebuchet MS"/>
      <family val="2"/>
    </font>
    <font>
      <sz val="8"/>
      <color theme="1"/>
      <name val="Calibri"/>
      <family val="2"/>
      <scheme val="minor"/>
    </font>
    <font>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diagonal/>
    </border>
  </borders>
  <cellStyleXfs count="4">
    <xf numFmtId="0" fontId="0" fillId="0" borderId="0"/>
    <xf numFmtId="43" fontId="5" fillId="0" borderId="0" applyFont="0" applyFill="0" applyBorder="0" applyAlignment="0" applyProtection="0"/>
    <xf numFmtId="0" fontId="9" fillId="0" borderId="0"/>
    <xf numFmtId="43" fontId="11" fillId="0" borderId="0" applyFont="0" applyFill="0" applyBorder="0" applyAlignment="0" applyProtection="0"/>
  </cellStyleXfs>
  <cellXfs count="44">
    <xf numFmtId="0" fontId="0" fillId="0" borderId="0" xfId="0"/>
    <xf numFmtId="0" fontId="2" fillId="0" borderId="0" xfId="0" applyFont="1"/>
    <xf numFmtId="0" fontId="4" fillId="0" borderId="0" xfId="0" applyFont="1"/>
    <xf numFmtId="0" fontId="6" fillId="2" borderId="0" xfId="0" applyFont="1" applyFill="1" applyAlignment="1">
      <alignment vertical="top"/>
    </xf>
    <xf numFmtId="0" fontId="8" fillId="0" borderId="0" xfId="0" applyFont="1"/>
    <xf numFmtId="0" fontId="2" fillId="2" borderId="0" xfId="0" applyFont="1" applyFill="1" applyAlignment="1">
      <alignment horizontal="center"/>
    </xf>
    <xf numFmtId="0" fontId="2" fillId="0" borderId="3" xfId="0" applyFont="1" applyBorder="1"/>
    <xf numFmtId="0" fontId="2" fillId="0" borderId="2" xfId="0" applyFont="1" applyBorder="1"/>
    <xf numFmtId="43" fontId="12" fillId="0" borderId="0" xfId="3" applyFont="1"/>
    <xf numFmtId="43" fontId="13" fillId="0" borderId="0" xfId="3" applyFont="1"/>
    <xf numFmtId="165" fontId="13" fillId="0" borderId="0" xfId="3" applyNumberFormat="1" applyFont="1"/>
    <xf numFmtId="0" fontId="3"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43" fontId="2" fillId="0" borderId="0" xfId="0" applyNumberFormat="1" applyFont="1"/>
    <xf numFmtId="0" fontId="16" fillId="0" borderId="0" xfId="0" applyFont="1"/>
    <xf numFmtId="164" fontId="3" fillId="3" borderId="8" xfId="0" applyNumberFormat="1" applyFont="1" applyFill="1" applyBorder="1"/>
    <xf numFmtId="0" fontId="18" fillId="0" borderId="0" xfId="0" applyFont="1"/>
    <xf numFmtId="0" fontId="19" fillId="0" borderId="0" xfId="0" applyFont="1"/>
    <xf numFmtId="0" fontId="7" fillId="2" borderId="0" xfId="0" applyFont="1" applyFill="1" applyAlignment="1">
      <alignment vertical="top"/>
    </xf>
    <xf numFmtId="43" fontId="19" fillId="0" borderId="0" xfId="3" applyFont="1"/>
    <xf numFmtId="165" fontId="4" fillId="0" borderId="0" xfId="3" applyNumberFormat="1" applyFont="1"/>
    <xf numFmtId="165" fontId="4" fillId="0" borderId="0" xfId="3" applyNumberFormat="1" applyFont="1" applyFill="1"/>
    <xf numFmtId="165" fontId="3" fillId="3" borderId="8" xfId="0" applyNumberFormat="1" applyFont="1" applyFill="1" applyBorder="1"/>
    <xf numFmtId="0" fontId="17" fillId="2" borderId="0" xfId="0" applyFont="1" applyFill="1" applyAlignment="1">
      <alignment horizontal="left" wrapText="1"/>
    </xf>
    <xf numFmtId="166" fontId="2" fillId="0" borderId="0" xfId="0" applyNumberFormat="1" applyFont="1"/>
    <xf numFmtId="0" fontId="4" fillId="4" borderId="0" xfId="0" applyFont="1" applyFill="1"/>
    <xf numFmtId="165" fontId="4" fillId="4" borderId="0" xfId="3" applyNumberFormat="1" applyFont="1" applyFill="1"/>
    <xf numFmtId="43" fontId="2" fillId="4" borderId="0" xfId="0" applyNumberFormat="1" applyFont="1" applyFill="1"/>
    <xf numFmtId="166" fontId="2" fillId="4" borderId="0" xfId="0" applyNumberFormat="1" applyFont="1" applyFill="1"/>
    <xf numFmtId="0" fontId="2" fillId="4" borderId="0" xfId="0" applyFont="1" applyFill="1"/>
    <xf numFmtId="0" fontId="3" fillId="3" borderId="10" xfId="0" applyFont="1" applyFill="1" applyBorder="1" applyAlignment="1">
      <alignment horizontal="center" vertical="center" wrapText="1"/>
    </xf>
    <xf numFmtId="0" fontId="2" fillId="2" borderId="0" xfId="0" applyFont="1" applyFill="1" applyAlignment="1">
      <alignment horizontal="center"/>
    </xf>
    <xf numFmtId="0" fontId="17" fillId="2" borderId="0" xfId="0" applyFont="1" applyFill="1" applyAlignment="1">
      <alignment horizontal="center" wrapText="1"/>
    </xf>
    <xf numFmtId="0" fontId="10" fillId="2" borderId="0" xfId="0" applyFont="1" applyFill="1" applyAlignment="1">
      <alignment horizontal="center" vertical="center"/>
    </xf>
    <xf numFmtId="0" fontId="20" fillId="2" borderId="0" xfId="0" applyFont="1" applyFill="1" applyAlignment="1">
      <alignment horizontal="center" vertical="center"/>
    </xf>
    <xf numFmtId="0" fontId="7" fillId="2" borderId="0" xfId="0" applyFont="1" applyFill="1" applyAlignment="1">
      <alignment horizontal="left" vertical="top" wrapText="1"/>
    </xf>
    <xf numFmtId="0" fontId="10" fillId="2" borderId="0" xfId="0" applyFont="1" applyFill="1" applyAlignment="1">
      <alignment horizontal="center"/>
    </xf>
    <xf numFmtId="0" fontId="6" fillId="2" borderId="0" xfId="0" applyFont="1" applyFill="1" applyAlignment="1">
      <alignment horizontal="lef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0" xfId="0" applyFont="1" applyFill="1" applyAlignment="1">
      <alignment horizontal="center" vertical="center" wrapText="1"/>
    </xf>
    <xf numFmtId="0" fontId="1" fillId="2" borderId="0" xfId="0" applyFont="1" applyFill="1" applyAlignment="1">
      <alignment horizontal="center"/>
    </xf>
  </cellXfs>
  <cellStyles count="4">
    <cellStyle name="Comma" xfId="3" builtinId="3"/>
    <cellStyle name="Comma 2" xfId="1"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811924</xdr:colOff>
      <xdr:row>0</xdr:row>
      <xdr:rowOff>95250</xdr:rowOff>
    </xdr:from>
    <xdr:to>
      <xdr:col>20</xdr:col>
      <xdr:colOff>3712</xdr:colOff>
      <xdr:row>4</xdr:row>
      <xdr:rowOff>58396</xdr:rowOff>
    </xdr:to>
    <xdr:pic>
      <xdr:nvPicPr>
        <xdr:cNvPr id="3" name="Picture 2">
          <a:extLst>
            <a:ext uri="{FF2B5EF4-FFF2-40B4-BE49-F238E27FC236}">
              <a16:creationId xmlns:a16="http://schemas.microsoft.com/office/drawing/2014/main" id="{E4D3F4C1-EF62-4CD6-8D3A-69948453AA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4424" y="95250"/>
          <a:ext cx="2123372" cy="8098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W61"/>
  <sheetViews>
    <sheetView showGridLines="0" tabSelected="1" zoomScale="90" zoomScaleNormal="90" zoomScaleSheetLayoutView="90" workbookViewId="0">
      <pane ySplit="16" topLeftCell="A17" activePane="bottomLeft" state="frozen"/>
      <selection activeCell="B1" sqref="B1"/>
      <selection pane="bottomLeft" activeCell="R34" sqref="R34"/>
    </sheetView>
  </sheetViews>
  <sheetFormatPr defaultColWidth="9.140625" defaultRowHeight="16.5" x14ac:dyDescent="0.3"/>
  <cols>
    <col min="1" max="1" width="6.7109375" style="1" customWidth="1"/>
    <col min="2" max="2" width="14.7109375" style="1" customWidth="1"/>
    <col min="3" max="15" width="13.85546875" style="1" bestFit="1" customWidth="1"/>
    <col min="16" max="19" width="15" style="1" bestFit="1" customWidth="1"/>
    <col min="20" max="20" width="13.85546875" style="1" bestFit="1" customWidth="1"/>
    <col min="21" max="21" width="20.140625" style="1" bestFit="1" customWidth="1"/>
    <col min="22" max="22" width="18.140625" style="1" bestFit="1" customWidth="1"/>
    <col min="23" max="23" width="15.28515625" style="1" bestFit="1" customWidth="1"/>
    <col min="24" max="16384" width="9.140625" style="1"/>
  </cols>
  <sheetData>
    <row r="1" spans="2:20" x14ac:dyDescent="0.3">
      <c r="B1" s="35" t="s">
        <v>0</v>
      </c>
      <c r="C1" s="35"/>
      <c r="D1" s="35"/>
      <c r="E1" s="35"/>
      <c r="F1" s="35"/>
      <c r="G1" s="35"/>
      <c r="H1" s="35"/>
      <c r="I1" s="35"/>
      <c r="J1" s="35"/>
      <c r="K1" s="35"/>
      <c r="L1" s="35"/>
      <c r="M1" s="35"/>
      <c r="N1" s="35"/>
      <c r="O1" s="35"/>
      <c r="P1" s="35"/>
      <c r="Q1" s="35"/>
      <c r="R1" s="35"/>
      <c r="S1" s="35"/>
      <c r="T1" s="35"/>
    </row>
    <row r="2" spans="2:20" x14ac:dyDescent="0.3">
      <c r="B2" s="35" t="s">
        <v>15</v>
      </c>
      <c r="C2" s="35"/>
      <c r="D2" s="35"/>
      <c r="E2" s="35"/>
      <c r="F2" s="35"/>
      <c r="G2" s="35"/>
      <c r="H2" s="35"/>
      <c r="I2" s="35"/>
      <c r="J2" s="35"/>
      <c r="K2" s="35"/>
      <c r="L2" s="35"/>
      <c r="M2" s="35"/>
      <c r="N2" s="35"/>
      <c r="O2" s="35"/>
      <c r="P2" s="35"/>
      <c r="Q2" s="35"/>
      <c r="R2" s="35"/>
      <c r="S2" s="35"/>
      <c r="T2" s="35"/>
    </row>
    <row r="3" spans="2:20" x14ac:dyDescent="0.3">
      <c r="B3" s="35" t="s">
        <v>16</v>
      </c>
      <c r="C3" s="35"/>
      <c r="D3" s="35"/>
      <c r="E3" s="35"/>
      <c r="F3" s="35"/>
      <c r="G3" s="35"/>
      <c r="H3" s="35"/>
      <c r="I3" s="35"/>
      <c r="J3" s="35"/>
      <c r="K3" s="35"/>
      <c r="L3" s="35"/>
      <c r="M3" s="35"/>
      <c r="N3" s="35"/>
      <c r="O3" s="35"/>
      <c r="P3" s="35"/>
      <c r="Q3" s="35"/>
      <c r="R3" s="35"/>
      <c r="S3" s="35"/>
      <c r="T3" s="35"/>
    </row>
    <row r="4" spans="2:20" ht="16.5" customHeight="1" x14ac:dyDescent="0.3">
      <c r="B4" s="36" t="s">
        <v>19</v>
      </c>
      <c r="C4" s="36"/>
      <c r="D4" s="36"/>
      <c r="E4" s="36"/>
      <c r="F4" s="36"/>
      <c r="G4" s="36"/>
      <c r="H4" s="36"/>
      <c r="I4" s="36"/>
      <c r="J4" s="36"/>
      <c r="K4" s="36"/>
      <c r="L4" s="36"/>
      <c r="M4" s="36"/>
      <c r="N4" s="36"/>
      <c r="O4" s="36"/>
      <c r="P4" s="36"/>
      <c r="Q4" s="36"/>
      <c r="R4" s="36"/>
      <c r="S4" s="36"/>
      <c r="T4" s="36"/>
    </row>
    <row r="5" spans="2:20" ht="6.75" customHeight="1" thickBot="1" x14ac:dyDescent="0.35">
      <c r="B5" s="7"/>
      <c r="C5" s="7"/>
      <c r="D5" s="7"/>
      <c r="E5" s="7"/>
      <c r="F5" s="7"/>
      <c r="G5" s="7"/>
      <c r="H5" s="7"/>
    </row>
    <row r="6" spans="2:20" ht="6" customHeight="1" thickTop="1" thickBot="1" x14ac:dyDescent="0.35">
      <c r="B6" s="6"/>
      <c r="C6" s="6"/>
      <c r="D6" s="6"/>
      <c r="E6" s="6"/>
      <c r="F6" s="6"/>
      <c r="G6" s="6"/>
      <c r="H6" s="6"/>
      <c r="I6" s="6"/>
      <c r="J6" s="6"/>
      <c r="K6" s="6"/>
      <c r="L6" s="6"/>
      <c r="M6" s="6"/>
      <c r="N6" s="6"/>
      <c r="O6" s="6"/>
      <c r="P6" s="6"/>
      <c r="Q6" s="6"/>
      <c r="R6" s="6"/>
      <c r="S6" s="6"/>
      <c r="T6" s="6"/>
    </row>
    <row r="7" spans="2:20" ht="17.25" thickTop="1" x14ac:dyDescent="0.3">
      <c r="B7" s="38"/>
      <c r="C7" s="38"/>
      <c r="D7" s="38"/>
      <c r="E7" s="38"/>
      <c r="F7" s="38"/>
      <c r="G7" s="38"/>
    </row>
    <row r="8" spans="2:20" ht="16.5" customHeight="1" x14ac:dyDescent="0.3">
      <c r="B8" s="34" t="s">
        <v>24</v>
      </c>
      <c r="C8" s="34"/>
      <c r="D8" s="34"/>
      <c r="E8" s="34"/>
      <c r="F8" s="34"/>
      <c r="G8" s="34"/>
      <c r="H8" s="34"/>
      <c r="I8" s="34"/>
      <c r="J8" s="34"/>
      <c r="K8" s="34"/>
      <c r="L8" s="34"/>
      <c r="M8" s="34"/>
      <c r="N8" s="34"/>
      <c r="O8" s="34"/>
      <c r="P8" s="34"/>
      <c r="Q8" s="34"/>
      <c r="R8" s="34"/>
      <c r="S8" s="34"/>
      <c r="T8" s="34"/>
    </row>
    <row r="9" spans="2:20" x14ac:dyDescent="0.3">
      <c r="B9" s="34"/>
      <c r="C9" s="34"/>
      <c r="D9" s="34"/>
      <c r="E9" s="34"/>
      <c r="F9" s="34"/>
      <c r="G9" s="34"/>
      <c r="H9" s="34"/>
      <c r="I9" s="34"/>
      <c r="J9" s="34"/>
      <c r="K9" s="34"/>
      <c r="L9" s="34"/>
      <c r="M9" s="34"/>
      <c r="N9" s="34"/>
      <c r="O9" s="34"/>
      <c r="P9" s="34"/>
      <c r="Q9" s="34"/>
      <c r="R9" s="34"/>
      <c r="S9" s="34"/>
      <c r="T9" s="34"/>
    </row>
    <row r="10" spans="2:20" x14ac:dyDescent="0.3">
      <c r="B10" s="25"/>
      <c r="C10" s="25"/>
      <c r="D10" s="25"/>
      <c r="E10" s="25"/>
      <c r="F10" s="25"/>
      <c r="G10" s="25"/>
      <c r="H10" s="25"/>
      <c r="I10" s="25"/>
      <c r="J10" s="25"/>
      <c r="K10" s="25"/>
      <c r="L10" s="25"/>
      <c r="M10" s="25"/>
      <c r="N10" s="25"/>
      <c r="O10" s="25"/>
      <c r="P10" s="25"/>
      <c r="Q10" s="25"/>
      <c r="R10" s="25"/>
    </row>
    <row r="11" spans="2:20" ht="15" customHeight="1" x14ac:dyDescent="0.3">
      <c r="B11" s="43" t="s">
        <v>21</v>
      </c>
      <c r="C11" s="43"/>
      <c r="D11" s="43"/>
      <c r="E11" s="43"/>
      <c r="F11" s="43"/>
      <c r="G11" s="43"/>
      <c r="H11" s="43"/>
      <c r="I11" s="43"/>
      <c r="J11" s="43"/>
      <c r="K11" s="43"/>
      <c r="L11" s="43"/>
      <c r="M11" s="43"/>
      <c r="N11" s="43"/>
      <c r="O11" s="43"/>
      <c r="P11" s="43"/>
      <c r="Q11" s="43"/>
      <c r="R11" s="43"/>
      <c r="S11" s="43"/>
      <c r="T11" s="43"/>
    </row>
    <row r="12" spans="2:20" ht="15" customHeight="1" x14ac:dyDescent="0.3">
      <c r="B12" s="43" t="s">
        <v>20</v>
      </c>
      <c r="C12" s="43"/>
      <c r="D12" s="43"/>
      <c r="E12" s="43"/>
      <c r="F12" s="43"/>
      <c r="G12" s="43"/>
      <c r="H12" s="43"/>
      <c r="I12" s="43"/>
      <c r="J12" s="43"/>
      <c r="K12" s="43"/>
      <c r="L12" s="43"/>
      <c r="M12" s="43"/>
      <c r="N12" s="43"/>
      <c r="O12" s="43"/>
      <c r="P12" s="43"/>
      <c r="Q12" s="43"/>
      <c r="R12" s="43"/>
      <c r="S12" s="43"/>
      <c r="T12" s="43"/>
    </row>
    <row r="13" spans="2:20" ht="17.25" customHeight="1" x14ac:dyDescent="0.3">
      <c r="B13" s="33" t="s">
        <v>17</v>
      </c>
      <c r="C13" s="33"/>
      <c r="D13" s="33"/>
      <c r="E13" s="33"/>
      <c r="F13" s="33"/>
      <c r="G13" s="33"/>
      <c r="H13" s="33"/>
      <c r="I13" s="33"/>
      <c r="J13" s="33"/>
      <c r="K13" s="33"/>
      <c r="L13" s="33"/>
      <c r="M13" s="33"/>
      <c r="N13" s="33"/>
      <c r="O13" s="33"/>
      <c r="P13" s="33"/>
      <c r="Q13" s="33"/>
      <c r="R13" s="33"/>
      <c r="S13" s="33"/>
      <c r="T13" s="33"/>
    </row>
    <row r="14" spans="2:20" ht="9" customHeight="1" x14ac:dyDescent="0.3">
      <c r="B14" s="5"/>
      <c r="C14" s="5"/>
      <c r="D14" s="5"/>
      <c r="E14" s="5"/>
      <c r="F14" s="5"/>
      <c r="G14" s="5"/>
    </row>
    <row r="15" spans="2:20" ht="16.5" customHeight="1" x14ac:dyDescent="0.3">
      <c r="B15" s="40" t="s">
        <v>22</v>
      </c>
      <c r="C15" s="41" t="s">
        <v>14</v>
      </c>
      <c r="D15" s="42"/>
      <c r="E15" s="42"/>
      <c r="F15" s="42"/>
      <c r="G15" s="42"/>
      <c r="H15" s="42"/>
      <c r="I15" s="42"/>
      <c r="J15" s="42"/>
      <c r="K15" s="42"/>
      <c r="L15" s="42"/>
      <c r="M15" s="42"/>
      <c r="N15" s="42"/>
      <c r="O15" s="42"/>
      <c r="P15" s="42"/>
      <c r="Q15" s="42"/>
      <c r="R15" s="42"/>
      <c r="S15" s="42"/>
      <c r="T15" s="42"/>
    </row>
    <row r="16" spans="2:20" ht="16.5" customHeight="1" x14ac:dyDescent="0.3">
      <c r="B16" s="40"/>
      <c r="C16" s="11">
        <v>2008</v>
      </c>
      <c r="D16" s="12">
        <v>2009</v>
      </c>
      <c r="E16" s="13">
        <v>2010</v>
      </c>
      <c r="F16" s="13">
        <v>2011</v>
      </c>
      <c r="G16" s="14">
        <v>2012</v>
      </c>
      <c r="H16" s="14">
        <v>2013</v>
      </c>
      <c r="I16" s="12">
        <v>2014</v>
      </c>
      <c r="J16" s="13">
        <v>2015</v>
      </c>
      <c r="K16" s="13">
        <v>2016</v>
      </c>
      <c r="L16" s="13">
        <v>2017</v>
      </c>
      <c r="M16" s="13">
        <v>2018</v>
      </c>
      <c r="N16" s="13">
        <v>2019</v>
      </c>
      <c r="O16" s="13">
        <v>2020</v>
      </c>
      <c r="P16" s="13">
        <v>2021</v>
      </c>
      <c r="Q16" s="13">
        <v>2022</v>
      </c>
      <c r="R16" s="13">
        <v>2023</v>
      </c>
      <c r="S16" s="14">
        <v>2024</v>
      </c>
      <c r="T16" s="32">
        <v>2025</v>
      </c>
    </row>
    <row r="17" spans="2:23" x14ac:dyDescent="0.3">
      <c r="B17" s="2" t="s">
        <v>1</v>
      </c>
      <c r="C17" s="22">
        <v>267063.13374999998</v>
      </c>
      <c r="D17" s="22">
        <v>328422.55238000001</v>
      </c>
      <c r="E17" s="22">
        <v>308160.59826</v>
      </c>
      <c r="F17" s="22">
        <v>342738.46025</v>
      </c>
      <c r="G17" s="22">
        <v>380818.77908999997</v>
      </c>
      <c r="H17" s="22">
        <v>297936.85486000002</v>
      </c>
      <c r="I17" s="22">
        <v>361500.32906000002</v>
      </c>
      <c r="J17" s="22">
        <v>607391.39511000004</v>
      </c>
      <c r="K17" s="22">
        <v>561186.18273</v>
      </c>
      <c r="L17" s="22">
        <v>734443.78382000001</v>
      </c>
      <c r="M17" s="22">
        <v>364159.18186000001</v>
      </c>
      <c r="N17" s="22">
        <v>415177.56016000005</v>
      </c>
      <c r="O17" s="22">
        <v>495169.57502999995</v>
      </c>
      <c r="P17" s="22">
        <v>710170.12883000006</v>
      </c>
      <c r="Q17" s="22">
        <v>769258.04212999996</v>
      </c>
      <c r="R17" s="22">
        <v>884906.42380999995</v>
      </c>
      <c r="S17" s="22">
        <v>802164.69672999997</v>
      </c>
      <c r="T17" s="22">
        <v>921709.59505</v>
      </c>
      <c r="U17" s="15"/>
      <c r="V17" s="15"/>
      <c r="W17" s="26"/>
    </row>
    <row r="18" spans="2:23" x14ac:dyDescent="0.3">
      <c r="B18" s="2" t="s">
        <v>2</v>
      </c>
      <c r="C18" s="22">
        <v>272538.65763999999</v>
      </c>
      <c r="D18" s="22">
        <v>229492.44965</v>
      </c>
      <c r="E18" s="22">
        <v>271658.66424000001</v>
      </c>
      <c r="F18" s="22">
        <v>281470.38212000002</v>
      </c>
      <c r="G18" s="22">
        <v>275128.02347000001</v>
      </c>
      <c r="H18" s="22">
        <v>350543.13430999999</v>
      </c>
      <c r="I18" s="22">
        <v>143813.42059999998</v>
      </c>
      <c r="J18" s="22">
        <v>410996.18458</v>
      </c>
      <c r="K18" s="22">
        <v>161695.83875</v>
      </c>
      <c r="L18" s="22">
        <v>230275.99351</v>
      </c>
      <c r="M18" s="22">
        <v>213137.87137000001</v>
      </c>
      <c r="N18" s="22">
        <v>469328.06027999998</v>
      </c>
      <c r="O18" s="22">
        <v>538850.35225999996</v>
      </c>
      <c r="P18" s="22">
        <v>913275.32715000003</v>
      </c>
      <c r="Q18" s="22">
        <v>894294.98479999998</v>
      </c>
      <c r="R18" s="22">
        <v>1001872.61712</v>
      </c>
      <c r="S18" s="22">
        <v>1077527.28519</v>
      </c>
      <c r="T18" s="22">
        <v>1122018.6950600001</v>
      </c>
      <c r="U18" s="15"/>
      <c r="V18" s="15"/>
      <c r="W18" s="26"/>
    </row>
    <row r="19" spans="2:23" x14ac:dyDescent="0.3">
      <c r="B19" s="2" t="s">
        <v>3</v>
      </c>
      <c r="C19" s="22">
        <v>350098.42982999998</v>
      </c>
      <c r="D19" s="22">
        <v>334629.36650999996</v>
      </c>
      <c r="E19" s="22">
        <v>397601.68988999998</v>
      </c>
      <c r="F19" s="22">
        <v>369815.38387000002</v>
      </c>
      <c r="G19" s="22">
        <v>473021.96597000002</v>
      </c>
      <c r="H19" s="22">
        <v>497086.38782999996</v>
      </c>
      <c r="I19" s="22">
        <v>412184.96860000002</v>
      </c>
      <c r="J19" s="22">
        <v>630593.51172000007</v>
      </c>
      <c r="K19" s="22">
        <v>267563.78961000004</v>
      </c>
      <c r="L19" s="22">
        <v>402312.45560000004</v>
      </c>
      <c r="M19" s="22">
        <v>583263.92590000003</v>
      </c>
      <c r="N19" s="22">
        <v>479271.52643000003</v>
      </c>
      <c r="O19" s="22">
        <v>606545.90962000005</v>
      </c>
      <c r="P19" s="22">
        <v>1050614.9013199999</v>
      </c>
      <c r="Q19" s="22">
        <v>1296179.7968599999</v>
      </c>
      <c r="R19" s="22">
        <v>1338500.7324600003</v>
      </c>
      <c r="S19" s="22">
        <v>1435218.2789100001</v>
      </c>
      <c r="T19" s="22"/>
      <c r="U19" s="15"/>
      <c r="V19" s="15"/>
      <c r="W19" s="26"/>
    </row>
    <row r="20" spans="2:23" x14ac:dyDescent="0.3">
      <c r="B20" s="2" t="s">
        <v>4</v>
      </c>
      <c r="C20" s="22">
        <v>342024.75231000001</v>
      </c>
      <c r="D20" s="22">
        <v>294346.89013999997</v>
      </c>
      <c r="E20" s="22">
        <v>316750.19729000004</v>
      </c>
      <c r="F20" s="22">
        <v>378151.53967000003</v>
      </c>
      <c r="G20" s="22">
        <v>351171.93955000001</v>
      </c>
      <c r="H20" s="22">
        <v>373526.80407999997</v>
      </c>
      <c r="I20" s="22">
        <v>435263.41317000001</v>
      </c>
      <c r="J20" s="22">
        <v>250972.79558999999</v>
      </c>
      <c r="K20" s="22">
        <v>307255.60649000003</v>
      </c>
      <c r="L20" s="22">
        <v>366980.96007999999</v>
      </c>
      <c r="M20" s="22">
        <v>294648.41402999999</v>
      </c>
      <c r="N20" s="22">
        <v>771080.57964000001</v>
      </c>
      <c r="O20" s="22">
        <v>512070.50336000003</v>
      </c>
      <c r="P20" s="22">
        <v>1170019.06394</v>
      </c>
      <c r="Q20" s="22">
        <v>1230733.8692999999</v>
      </c>
      <c r="R20" s="22">
        <v>1463921.1676099999</v>
      </c>
      <c r="S20" s="22">
        <v>1772042.2882100004</v>
      </c>
      <c r="T20" s="22"/>
      <c r="U20" s="15"/>
      <c r="V20" s="15"/>
      <c r="W20" s="26"/>
    </row>
    <row r="21" spans="2:23" x14ac:dyDescent="0.3">
      <c r="B21" s="2" t="s">
        <v>5</v>
      </c>
      <c r="C21" s="22">
        <v>304558.54508999997</v>
      </c>
      <c r="D21" s="22">
        <v>295983.51818000001</v>
      </c>
      <c r="E21" s="22">
        <v>316777.22363999998</v>
      </c>
      <c r="F21" s="22">
        <v>319332.16089</v>
      </c>
      <c r="G21" s="22">
        <v>415150.90416999999</v>
      </c>
      <c r="H21" s="22">
        <v>414225.16856000002</v>
      </c>
      <c r="I21" s="22">
        <v>495721.21708999999</v>
      </c>
      <c r="J21" s="22">
        <v>327252.51783999999</v>
      </c>
      <c r="K21" s="22">
        <v>361248.01113</v>
      </c>
      <c r="L21" s="22">
        <v>367746.91610000003</v>
      </c>
      <c r="M21" s="22">
        <v>466616.93588</v>
      </c>
      <c r="N21" s="22">
        <v>465387.00705999997</v>
      </c>
      <c r="O21" s="22">
        <v>795390.43024999998</v>
      </c>
      <c r="P21" s="22">
        <v>529721.04150000005</v>
      </c>
      <c r="Q21" s="22">
        <v>807166.06741999998</v>
      </c>
      <c r="R21" s="22">
        <v>892773.1825600001</v>
      </c>
      <c r="S21" s="22">
        <v>579864.76944000006</v>
      </c>
      <c r="T21" s="22"/>
      <c r="U21" s="15"/>
      <c r="V21" s="15"/>
      <c r="W21" s="26"/>
    </row>
    <row r="22" spans="2:23" s="31" customFormat="1" x14ac:dyDescent="0.3">
      <c r="B22" s="27" t="s">
        <v>6</v>
      </c>
      <c r="C22" s="28">
        <v>316838.97743999999</v>
      </c>
      <c r="D22" s="28">
        <v>321095.34986999998</v>
      </c>
      <c r="E22" s="28">
        <v>322151.46536999999</v>
      </c>
      <c r="F22" s="28">
        <v>339469.82293999998</v>
      </c>
      <c r="G22" s="28">
        <v>362818.82724999997</v>
      </c>
      <c r="H22" s="28">
        <v>393643.81814999995</v>
      </c>
      <c r="I22" s="28">
        <v>510856.25685000001</v>
      </c>
      <c r="J22" s="28">
        <v>384252.61326000001</v>
      </c>
      <c r="K22" s="28">
        <v>390989.80712999997</v>
      </c>
      <c r="L22" s="28">
        <v>442837.27094999998</v>
      </c>
      <c r="M22" s="28">
        <v>514907.01389</v>
      </c>
      <c r="N22" s="28">
        <v>540174.10778999992</v>
      </c>
      <c r="O22" s="28">
        <v>755108.09263999993</v>
      </c>
      <c r="P22" s="28">
        <v>472832.61939000001</v>
      </c>
      <c r="Q22" s="28">
        <v>857899.42504</v>
      </c>
      <c r="R22" s="28">
        <v>1013538.86378</v>
      </c>
      <c r="S22" s="22">
        <v>950402.47675999999</v>
      </c>
      <c r="T22" s="22"/>
      <c r="U22" s="29"/>
      <c r="V22" s="29"/>
      <c r="W22" s="30"/>
    </row>
    <row r="23" spans="2:23" x14ac:dyDescent="0.3">
      <c r="B23" s="2" t="s">
        <v>7</v>
      </c>
      <c r="C23" s="22">
        <v>308457.79166000005</v>
      </c>
      <c r="D23" s="22">
        <v>315594.00618000003</v>
      </c>
      <c r="E23" s="22">
        <v>392920.28023000003</v>
      </c>
      <c r="F23" s="22">
        <v>312847.86114999995</v>
      </c>
      <c r="G23" s="22">
        <v>387880.31208999996</v>
      </c>
      <c r="H23" s="22">
        <v>517170.60758000001</v>
      </c>
      <c r="I23" s="22">
        <v>471135.18368000002</v>
      </c>
      <c r="J23" s="22">
        <v>418783.00852999999</v>
      </c>
      <c r="K23" s="22">
        <v>381785.1789</v>
      </c>
      <c r="L23" s="22">
        <v>364770.69936999999</v>
      </c>
      <c r="M23" s="22">
        <v>539340.03859000001</v>
      </c>
      <c r="N23" s="22">
        <v>559471.66417</v>
      </c>
      <c r="O23" s="22">
        <v>922101.98346999998</v>
      </c>
      <c r="P23" s="22">
        <v>784750.34866000002</v>
      </c>
      <c r="Q23" s="22">
        <v>1058932.1035499999</v>
      </c>
      <c r="R23" s="22">
        <v>1085131.7578700001</v>
      </c>
      <c r="S23" s="22">
        <v>1112360.0117599999</v>
      </c>
      <c r="T23" s="22"/>
      <c r="U23" s="15"/>
      <c r="V23" s="15"/>
      <c r="W23" s="26"/>
    </row>
    <row r="24" spans="2:23" s="31" customFormat="1" x14ac:dyDescent="0.3">
      <c r="B24" s="27" t="s">
        <v>8</v>
      </c>
      <c r="C24" s="28">
        <v>302574.54491000006</v>
      </c>
      <c r="D24" s="28">
        <v>301744.55362000002</v>
      </c>
      <c r="E24" s="28">
        <v>299768.15023999999</v>
      </c>
      <c r="F24" s="28">
        <v>375050.10621</v>
      </c>
      <c r="G24" s="28">
        <v>437191.20507999999</v>
      </c>
      <c r="H24" s="28">
        <v>487851.09648000001</v>
      </c>
      <c r="I24" s="28">
        <v>540192.86748000002</v>
      </c>
      <c r="J24" s="28">
        <v>424989.63735999999</v>
      </c>
      <c r="K24" s="28">
        <v>378034.01758999994</v>
      </c>
      <c r="L24" s="28">
        <v>380983.73060000001</v>
      </c>
      <c r="M24" s="28">
        <v>572676.43166999996</v>
      </c>
      <c r="N24" s="28">
        <v>620504.49155999999</v>
      </c>
      <c r="O24" s="28">
        <v>503662.99593999999</v>
      </c>
      <c r="P24" s="28">
        <v>948006.56803999993</v>
      </c>
      <c r="Q24" s="28">
        <v>1009582.94153</v>
      </c>
      <c r="R24" s="28">
        <v>1150849.83941</v>
      </c>
      <c r="S24" s="22">
        <v>1072035.1988099997</v>
      </c>
      <c r="T24" s="22"/>
      <c r="U24" s="29"/>
      <c r="V24" s="29"/>
      <c r="W24" s="30"/>
    </row>
    <row r="25" spans="2:23" s="31" customFormat="1" x14ac:dyDescent="0.3">
      <c r="B25" s="27" t="s">
        <v>9</v>
      </c>
      <c r="C25" s="28">
        <v>305927.5944</v>
      </c>
      <c r="D25" s="28">
        <v>316563.82695000002</v>
      </c>
      <c r="E25" s="28">
        <v>317156.85884</v>
      </c>
      <c r="F25" s="28">
        <v>347592.45697000006</v>
      </c>
      <c r="G25" s="28">
        <v>326827.31133</v>
      </c>
      <c r="H25" s="28">
        <v>470044.29326000001</v>
      </c>
      <c r="I25" s="28">
        <v>572241.19025999994</v>
      </c>
      <c r="J25" s="28">
        <v>418315.42141000001</v>
      </c>
      <c r="K25" s="28">
        <v>380355.30132999999</v>
      </c>
      <c r="L25" s="28">
        <v>323291.85563999997</v>
      </c>
      <c r="M25" s="28">
        <v>496441.93225000001</v>
      </c>
      <c r="N25" s="28">
        <v>500976.69075999997</v>
      </c>
      <c r="O25" s="28">
        <v>634173.92090999999</v>
      </c>
      <c r="P25" s="28">
        <v>1271617.02532</v>
      </c>
      <c r="Q25" s="28">
        <v>986715.27413000003</v>
      </c>
      <c r="R25" s="28">
        <v>1019050.6277300001</v>
      </c>
      <c r="S25" s="28">
        <v>1066508.1424199999</v>
      </c>
      <c r="T25" s="28"/>
      <c r="U25" s="29"/>
      <c r="V25" s="29"/>
      <c r="W25" s="30"/>
    </row>
    <row r="26" spans="2:23" x14ac:dyDescent="0.3">
      <c r="B26" s="2" t="s">
        <v>10</v>
      </c>
      <c r="C26" s="22">
        <v>338731.21714999998</v>
      </c>
      <c r="D26" s="22">
        <v>408314.62492000003</v>
      </c>
      <c r="E26" s="22">
        <v>368876.47422999999</v>
      </c>
      <c r="F26" s="22">
        <v>408681.94555</v>
      </c>
      <c r="G26" s="22">
        <v>582507.49072999996</v>
      </c>
      <c r="H26" s="22">
        <v>520432.68161999999</v>
      </c>
      <c r="I26" s="22">
        <v>730409.07014999993</v>
      </c>
      <c r="J26" s="22">
        <v>410857.71393999999</v>
      </c>
      <c r="K26" s="22">
        <v>440086.82399</v>
      </c>
      <c r="L26" s="22">
        <v>299133.30452999996</v>
      </c>
      <c r="M26" s="22">
        <v>572046.54428999999</v>
      </c>
      <c r="N26" s="22">
        <v>609498.79062999994</v>
      </c>
      <c r="O26" s="22">
        <v>791353.79091999994</v>
      </c>
      <c r="P26" s="22">
        <v>792430.78610000003</v>
      </c>
      <c r="Q26" s="22">
        <v>967071.55391000002</v>
      </c>
      <c r="R26" s="22">
        <v>1056764.6774600002</v>
      </c>
      <c r="S26" s="22">
        <v>1332562.7881400001</v>
      </c>
      <c r="T26" s="22"/>
      <c r="U26" s="15"/>
      <c r="V26" s="15"/>
      <c r="W26" s="26"/>
    </row>
    <row r="27" spans="2:23" x14ac:dyDescent="0.3">
      <c r="B27" s="2" t="s">
        <v>11</v>
      </c>
      <c r="C27" s="22">
        <v>407204.11181000003</v>
      </c>
      <c r="D27" s="22">
        <v>436963.78206</v>
      </c>
      <c r="E27" s="22">
        <v>498792.78608999995</v>
      </c>
      <c r="F27" s="22">
        <v>617928.40519000008</v>
      </c>
      <c r="G27" s="22">
        <v>770798.13744000008</v>
      </c>
      <c r="H27" s="22">
        <v>900541.03063000005</v>
      </c>
      <c r="I27" s="22">
        <v>972183.87326999998</v>
      </c>
      <c r="J27" s="22">
        <v>686829.0675</v>
      </c>
      <c r="K27" s="22">
        <v>511402.42783999996</v>
      </c>
      <c r="L27" s="22">
        <v>426645.81320999999</v>
      </c>
      <c r="M27" s="22">
        <v>817872.8774</v>
      </c>
      <c r="N27" s="22">
        <v>845576.49350999994</v>
      </c>
      <c r="O27" s="22">
        <v>1080582.7580599999</v>
      </c>
      <c r="P27" s="22">
        <v>1315324.0507499999</v>
      </c>
      <c r="Q27" s="22">
        <v>1244283.21416</v>
      </c>
      <c r="R27" s="22">
        <v>1570477.4131700001</v>
      </c>
      <c r="S27" s="22">
        <v>1625373.5840499997</v>
      </c>
      <c r="T27" s="22"/>
      <c r="U27" s="15"/>
      <c r="V27" s="15"/>
      <c r="W27" s="26"/>
    </row>
    <row r="28" spans="2:23" x14ac:dyDescent="0.3">
      <c r="B28" s="2" t="s">
        <v>12</v>
      </c>
      <c r="C28" s="22">
        <v>521477.20329999999</v>
      </c>
      <c r="D28" s="22">
        <v>487185.69432000001</v>
      </c>
      <c r="E28" s="22">
        <v>607816.05177999998</v>
      </c>
      <c r="F28" s="22">
        <v>717423.05342000001</v>
      </c>
      <c r="G28" s="22">
        <v>866878.24319000007</v>
      </c>
      <c r="H28" s="22">
        <v>1036948.83164</v>
      </c>
      <c r="I28" s="23">
        <v>855811.57048999995</v>
      </c>
      <c r="J28" s="22">
        <v>878937.81811999995</v>
      </c>
      <c r="K28" s="22">
        <v>861106.77813999995</v>
      </c>
      <c r="L28" s="22">
        <v>620453.25771999999</v>
      </c>
      <c r="M28" s="22">
        <v>992396.88986</v>
      </c>
      <c r="N28" s="22">
        <v>1144658.5685699999</v>
      </c>
      <c r="O28" s="22">
        <v>1379732.6647000001</v>
      </c>
      <c r="P28" s="22">
        <v>1699294.74783</v>
      </c>
      <c r="Q28" s="22">
        <v>1941085.075</v>
      </c>
      <c r="R28" s="22">
        <v>2065418.7359800001</v>
      </c>
      <c r="S28" s="22">
        <v>2027360.4592200001</v>
      </c>
      <c r="T28" s="22"/>
      <c r="U28" s="15"/>
      <c r="V28" s="15"/>
      <c r="W28" s="26"/>
    </row>
    <row r="29" spans="2:23" x14ac:dyDescent="0.3">
      <c r="B29" s="17" t="s">
        <v>13</v>
      </c>
      <c r="C29" s="24">
        <f>+SUM(C17:C28)</f>
        <v>4037494.9592900001</v>
      </c>
      <c r="D29" s="24">
        <f t="shared" ref="D29:O29" si="0">+SUM(D17:D28)</f>
        <v>4070336.6147800004</v>
      </c>
      <c r="E29" s="24">
        <f t="shared" si="0"/>
        <v>4418430.4401000002</v>
      </c>
      <c r="F29" s="24">
        <f t="shared" si="0"/>
        <v>4810501.5782299992</v>
      </c>
      <c r="G29" s="24">
        <f t="shared" si="0"/>
        <v>5630193.1393599994</v>
      </c>
      <c r="H29" s="24">
        <f t="shared" si="0"/>
        <v>6259950.7089999989</v>
      </c>
      <c r="I29" s="24">
        <f t="shared" si="0"/>
        <v>6501313.3607000001</v>
      </c>
      <c r="J29" s="24">
        <f t="shared" si="0"/>
        <v>5850171.6849600002</v>
      </c>
      <c r="K29" s="24">
        <f t="shared" si="0"/>
        <v>5002709.7636299999</v>
      </c>
      <c r="L29" s="24">
        <f t="shared" si="0"/>
        <v>4959876.0411299998</v>
      </c>
      <c r="M29" s="24">
        <f t="shared" si="0"/>
        <v>6427508.0569899995</v>
      </c>
      <c r="N29" s="24">
        <f t="shared" si="0"/>
        <v>7421105.5405599987</v>
      </c>
      <c r="O29" s="24">
        <f t="shared" si="0"/>
        <v>9014742.9771599993</v>
      </c>
      <c r="P29" s="24">
        <f>+SUM(P17:P28)</f>
        <v>11658056.608829999</v>
      </c>
      <c r="Q29" s="24">
        <f>+SUM(Q17:Q28)</f>
        <v>13063202.347829998</v>
      </c>
      <c r="R29" s="24">
        <f>+SUM(R17:R28)</f>
        <v>14543206.038960002</v>
      </c>
      <c r="S29" s="24">
        <f>+SUM(S17:S28)</f>
        <v>14853419.97964</v>
      </c>
      <c r="T29" s="24">
        <f>+SUM(T17:T28)</f>
        <v>2043728.2901099999</v>
      </c>
      <c r="V29" s="15"/>
      <c r="W29" s="26"/>
    </row>
    <row r="30" spans="2:23" s="16" customFormat="1" ht="13.15" customHeight="1" x14ac:dyDescent="0.35">
      <c r="B30" s="39" t="s">
        <v>23</v>
      </c>
      <c r="C30" s="39"/>
      <c r="D30" s="39"/>
      <c r="E30" s="39"/>
      <c r="F30" s="39"/>
      <c r="G30" s="39"/>
      <c r="H30" s="18"/>
      <c r="I30" s="18"/>
      <c r="J30" s="18"/>
      <c r="K30" s="18"/>
      <c r="L30" s="18"/>
      <c r="M30" s="18"/>
      <c r="N30" s="19"/>
      <c r="O30" s="19"/>
      <c r="P30" s="19"/>
      <c r="Q30" s="19"/>
      <c r="R30" s="19"/>
      <c r="V30" s="15"/>
      <c r="W30" s="26"/>
    </row>
    <row r="31" spans="2:23" s="16" customFormat="1" ht="13.15" customHeight="1" x14ac:dyDescent="0.35">
      <c r="B31" s="37" t="s">
        <v>26</v>
      </c>
      <c r="C31" s="37"/>
      <c r="D31" s="37"/>
      <c r="E31" s="37"/>
      <c r="F31" s="37"/>
      <c r="G31" s="37"/>
      <c r="H31" s="37"/>
      <c r="I31" s="37"/>
      <c r="J31" s="37"/>
      <c r="K31" s="37"/>
      <c r="L31" s="37"/>
      <c r="M31" s="37"/>
      <c r="N31" s="37"/>
      <c r="O31" s="37"/>
      <c r="P31" s="37"/>
      <c r="Q31" s="37"/>
      <c r="R31" s="37"/>
      <c r="V31" s="15"/>
      <c r="W31" s="26"/>
    </row>
    <row r="32" spans="2:23" s="16" customFormat="1" ht="13.15" customHeight="1" x14ac:dyDescent="0.35">
      <c r="B32" s="20" t="s">
        <v>25</v>
      </c>
      <c r="C32" s="20"/>
      <c r="D32" s="20"/>
      <c r="E32" s="20"/>
      <c r="F32" s="20"/>
      <c r="G32" s="20"/>
      <c r="H32" s="19"/>
      <c r="I32" s="19"/>
      <c r="J32" s="19"/>
      <c r="K32" s="19"/>
      <c r="L32" s="19"/>
      <c r="M32" s="19"/>
      <c r="N32" s="19"/>
      <c r="O32" s="19"/>
      <c r="P32" s="19"/>
      <c r="Q32" s="19"/>
      <c r="R32" s="19"/>
      <c r="V32" s="15"/>
      <c r="W32" s="26"/>
    </row>
    <row r="33" spans="2:23" s="16" customFormat="1" ht="13.15" customHeight="1" x14ac:dyDescent="0.35">
      <c r="B33" s="19" t="s">
        <v>18</v>
      </c>
      <c r="C33" s="20"/>
      <c r="D33" s="20"/>
      <c r="E33" s="19"/>
      <c r="F33" s="18"/>
      <c r="G33" s="18"/>
      <c r="H33" s="19"/>
      <c r="I33" s="19"/>
      <c r="J33" s="19"/>
      <c r="K33" s="19"/>
      <c r="L33" s="19"/>
      <c r="M33" s="19"/>
      <c r="N33" s="21"/>
      <c r="O33" s="19"/>
      <c r="P33" s="19"/>
      <c r="Q33" s="19"/>
      <c r="R33" s="19"/>
      <c r="V33" s="15"/>
      <c r="W33" s="26"/>
    </row>
    <row r="34" spans="2:23" ht="13.15" customHeight="1" x14ac:dyDescent="0.3">
      <c r="C34" s="3"/>
      <c r="D34" s="3"/>
      <c r="F34"/>
      <c r="G34"/>
    </row>
    <row r="35" spans="2:23" ht="12" customHeight="1" x14ac:dyDescent="0.3">
      <c r="B35" s="37"/>
      <c r="C35" s="37"/>
      <c r="D35" s="37"/>
      <c r="E35" s="37"/>
      <c r="F35"/>
      <c r="G35"/>
    </row>
    <row r="36" spans="2:23" x14ac:dyDescent="0.3">
      <c r="B36" s="9"/>
      <c r="C36" s="8"/>
      <c r="D36" s="8"/>
      <c r="E36" s="10"/>
      <c r="F36" s="10"/>
      <c r="G36" s="10"/>
      <c r="H36" s="10"/>
      <c r="I36" s="10"/>
      <c r="J36" s="10"/>
      <c r="K36" s="10"/>
      <c r="L36" s="10"/>
    </row>
    <row r="37" spans="2:23" x14ac:dyDescent="0.3">
      <c r="C37"/>
      <c r="D37"/>
      <c r="E37"/>
      <c r="F37"/>
      <c r="G37"/>
    </row>
    <row r="38" spans="2:23" x14ac:dyDescent="0.3">
      <c r="C38"/>
      <c r="E38"/>
      <c r="F38"/>
      <c r="G38"/>
    </row>
    <row r="39" spans="2:23" x14ac:dyDescent="0.3">
      <c r="C39" s="4"/>
      <c r="E39"/>
      <c r="F39"/>
      <c r="G39"/>
    </row>
    <row r="40" spans="2:23" x14ac:dyDescent="0.3">
      <c r="C40"/>
      <c r="D40"/>
      <c r="E40"/>
      <c r="F40"/>
      <c r="G40"/>
    </row>
    <row r="41" spans="2:23" x14ac:dyDescent="0.3">
      <c r="C41"/>
      <c r="D41"/>
      <c r="E41"/>
      <c r="F41"/>
      <c r="G41"/>
    </row>
    <row r="42" spans="2:23" x14ac:dyDescent="0.3">
      <c r="C42"/>
      <c r="D42"/>
      <c r="E42"/>
    </row>
    <row r="43" spans="2:23" x14ac:dyDescent="0.3">
      <c r="C43"/>
      <c r="D43"/>
      <c r="E43"/>
    </row>
    <row r="44" spans="2:23" x14ac:dyDescent="0.3">
      <c r="C44"/>
      <c r="D44"/>
      <c r="E44"/>
    </row>
    <row r="45" spans="2:23" x14ac:dyDescent="0.3">
      <c r="C45"/>
      <c r="D45"/>
      <c r="E45"/>
    </row>
    <row r="46" spans="2:23" x14ac:dyDescent="0.3">
      <c r="C46"/>
      <c r="D46"/>
      <c r="E46"/>
    </row>
    <row r="47" spans="2:23" x14ac:dyDescent="0.3">
      <c r="C47"/>
      <c r="D47"/>
      <c r="E47"/>
    </row>
    <row r="48" spans="2:23" x14ac:dyDescent="0.3">
      <c r="C48"/>
      <c r="D48"/>
      <c r="E48"/>
    </row>
    <row r="49" spans="3:5" x14ac:dyDescent="0.3">
      <c r="C49"/>
      <c r="D49"/>
      <c r="E49"/>
    </row>
    <row r="50" spans="3:5" x14ac:dyDescent="0.3">
      <c r="C50"/>
      <c r="D50"/>
      <c r="E50"/>
    </row>
    <row r="51" spans="3:5" x14ac:dyDescent="0.3">
      <c r="C51"/>
      <c r="D51"/>
      <c r="E51"/>
    </row>
    <row r="52" spans="3:5" x14ac:dyDescent="0.3">
      <c r="C52"/>
      <c r="D52"/>
      <c r="E52"/>
    </row>
    <row r="53" spans="3:5" x14ac:dyDescent="0.3">
      <c r="C53"/>
      <c r="D53"/>
      <c r="E53"/>
    </row>
    <row r="54" spans="3:5" x14ac:dyDescent="0.3">
      <c r="E54"/>
    </row>
    <row r="55" spans="3:5" x14ac:dyDescent="0.3">
      <c r="E55"/>
    </row>
    <row r="56" spans="3:5" x14ac:dyDescent="0.3">
      <c r="E56"/>
    </row>
    <row r="57" spans="3:5" x14ac:dyDescent="0.3">
      <c r="E57"/>
    </row>
    <row r="58" spans="3:5" x14ac:dyDescent="0.3">
      <c r="E58"/>
    </row>
    <row r="59" spans="3:5" x14ac:dyDescent="0.3">
      <c r="E59"/>
    </row>
    <row r="60" spans="3:5" x14ac:dyDescent="0.3">
      <c r="E60"/>
    </row>
    <row r="61" spans="3:5" x14ac:dyDescent="0.3">
      <c r="E61"/>
    </row>
  </sheetData>
  <mergeCells count="14">
    <mergeCell ref="B35:E35"/>
    <mergeCell ref="B7:G7"/>
    <mergeCell ref="B30:G30"/>
    <mergeCell ref="B15:B16"/>
    <mergeCell ref="B31:R31"/>
    <mergeCell ref="C15:T15"/>
    <mergeCell ref="B11:T11"/>
    <mergeCell ref="B12:T12"/>
    <mergeCell ref="B13:T13"/>
    <mergeCell ref="B8:T9"/>
    <mergeCell ref="B1:T1"/>
    <mergeCell ref="B2:T2"/>
    <mergeCell ref="B3:T3"/>
    <mergeCell ref="B4:T4"/>
  </mergeCells>
  <printOptions horizontalCentered="1"/>
  <pageMargins left="0.70866141732283505" right="0.70866141732283505" top="0.74803149606299202" bottom="0.6" header="0.31496062992126" footer="0.31496062992126"/>
  <pageSetup scale="92" orientation="landscape" r:id="rId1"/>
  <ignoredErrors>
    <ignoredError sqref="Q29 C29:P29 R29:T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2008-2025</vt:lpstr>
      <vt:lpstr>'2008-2025'!Print_Area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2012-06-11T20:54:08Z</cp:lastPrinted>
  <dcterms:created xsi:type="dcterms:W3CDTF">2010-11-23T13:27:03Z</dcterms:created>
  <dcterms:modified xsi:type="dcterms:W3CDTF">2025-03-31T14:27:43Z</dcterms:modified>
</cp:coreProperties>
</file>